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360" yWindow="135" windowWidth="11340" windowHeight="6285"/>
  </bookViews>
  <sheets>
    <sheet name="прил 51" sheetId="3" r:id="rId1"/>
    <sheet name="TimeStamp" sheetId="5" r:id="rId2"/>
  </sheets>
  <definedNames>
    <definedName name="TableHeaderYear1">'прил 51'!$A$1</definedName>
    <definedName name="TableHeaderYear2">'прил 51'!$A$2</definedName>
    <definedName name="TableHeaderYear3">'прил 51'!$A$3</definedName>
    <definedName name="Unit">'прил 51'!$C$9</definedName>
    <definedName name="_xlnm.Print_Titles" localSheetId="0">'прил 51'!$11:$11</definedName>
    <definedName name="_xlnm.Print_Area" localSheetId="0">'прил 51'!$A$1:$D$41</definedName>
  </definedNames>
  <calcPr calcId="152511"/>
</workbook>
</file>

<file path=xl/calcChain.xml><?xml version="1.0" encoding="utf-8"?>
<calcChain xmlns="http://schemas.openxmlformats.org/spreadsheetml/2006/main">
  <c r="A8" i="3" l="1"/>
  <c r="D3" i="3"/>
  <c r="D4" i="3"/>
  <c r="D10" i="3"/>
  <c r="C10" i="3"/>
</calcChain>
</file>

<file path=xl/sharedStrings.xml><?xml version="1.0" encoding="utf-8"?>
<sst xmlns="http://schemas.openxmlformats.org/spreadsheetml/2006/main" count="95" uniqueCount="93">
  <si>
    <t>Код бюджетной классификации</t>
  </si>
  <si>
    <t>Наименование показателя</t>
  </si>
  <si>
    <t>к Закону Камчатского края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</si>
  <si>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</si>
  <si>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</si>
  <si>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</si>
  <si>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</si>
  <si>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</si>
  <si>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</si>
  <si>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</si>
  <si>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</si>
  <si>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</si>
  <si>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</si>
  <si>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</si>
  <si>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</si>
  <si>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</si>
  <si>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</si>
  <si>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</si>
  <si>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</si>
  <si>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</si>
  <si>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</si>
  <si>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</si>
  <si>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</si>
  <si>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</si>
  <si>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</si>
  <si>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</si>
  <si>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</si>
  <si>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</si>
  <si>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</si>
  <si>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</si>
  <si>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</si>
  <si>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</si>
  <si>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</si>
  <si>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</si>
  <si>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</si>
  <si>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</si>
  <si>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</si>
  <si>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</si>
  <si>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</si>
  <si>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</si>
  <si>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</si>
  <si>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</si>
  <si>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</si>
  <si>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</si>
  <si>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</si>
  <si>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</si>
  <si>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</si>
  <si>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</si>
  <si>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</si>
  <si>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</si>
  <si>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</si>
  <si>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</si>
  <si>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</si>
  <si>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</si>
  <si>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</si>
  <si>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</si>
  <si>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</si>
  <si>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</si>
  <si>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</si>
  <si>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</si>
  <si>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</si>
  <si>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Пользователь</t>
  </si>
  <si>
    <t>Zaharenk</t>
  </si>
  <si>
    <t>Дата и время AOS</t>
  </si>
  <si>
    <t>2014-10-10T03:26:13</t>
  </si>
  <si>
    <t>Дата сессии</t>
  </si>
  <si>
    <t>10 10 2014</t>
  </si>
  <si>
    <t>Бюджетный цикл</t>
  </si>
  <si>
    <t>БЦ 15-17</t>
  </si>
  <si>
    <t>Модель бюджета</t>
  </si>
  <si>
    <t>ИСТ</t>
  </si>
  <si>
    <t>Шаблон</t>
  </si>
  <si>
    <t>\\aos2012\DAX\КамчаткаШаблоны\Приложение 41 ист.xls</t>
  </si>
  <si>
    <t>Масштаб</t>
  </si>
  <si>
    <t>Тыс</t>
  </si>
  <si>
    <t>Коэффициент округления</t>
  </si>
  <si>
    <t>Вид отчета</t>
  </si>
  <si>
    <t>Приложение 4¹ Источники финансирования дефицита краевого бюджета на плановый период +1 и +2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</si>
  <si>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</si>
  <si>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</si>
  <si>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</si>
  <si>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</si>
  <si>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</si>
  <si>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</si>
  <si>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</si>
  <si>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</si>
  <si>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</si>
  <si>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</si>
  <si>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101980,Бюджетные назначения по источникам финансирования дефицита бюджета,60003,КБКи,????1?6?5?2?2????64?,BudgetDeficitsFinancingCode</t>
  </si>
  <si>
    <t>101980,Бюджетные назначения по источникам финансирования дефицита бюджета,60001,Модель бюджета,ИСТ,BudgetModelId</t>
  </si>
  <si>
    <t>101980,Бюджетные назначения по источникам финансирования дефицита бюджета,60023,Бюджетный цикл,БЦ 15-17,BudgetCycleTimeSpan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</si>
  <si>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</si>
  <si>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от __________________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</si>
</sst>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0"/>
    <numFmt numFmtId="166" formatCode="###\ ###\ ###\ ##0.00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0" fillId="3" borderId="0" xfId="0" applyFill="1"/>
    <xf numFmtId="49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 indent="1"/>
    </xf>
    <xf numFmtId="49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/>
    </xf>
    <xf numFmtId="0" fontId="10" fillId="3" borderId="0" xfId="0" applyFont="1" applyFill="1"/>
    <xf numFmtId="0" fontId="12" fillId="2" borderId="0" xfId="0" applyFont="1" applyFill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vertical="center"/>
    </xf>
    <xf numFmtId="166" fontId="7" fillId="3" borderId="3" xfId="0" applyNumberFormat="1" applyFont="1" applyFill="1" applyBorder="1" applyAlignment="1">
      <alignment vertical="center"/>
    </xf>
    <xf numFmtId="166" fontId="3" fillId="3" borderId="3" xfId="0" applyNumberFormat="1" applyFont="1" applyFill="1" applyBorder="1" applyAlignment="1">
      <alignment vertical="center"/>
    </xf>
    <xf numFmtId="166" fontId="10" fillId="3" borderId="0" xfId="0" applyNumberFormat="1" applyFont="1" applyFill="1"/>
    <xf numFmtId="164" fontId="0" fillId="3" borderId="0" xfId="0" applyNumberFormat="1" applyFill="1"/>
    <xf numFmtId="49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 indent="1"/>
    </xf>
    <xf numFmtId="166" fontId="3" fillId="3" borderId="6" xfId="0" applyNumberFormat="1" applyFont="1" applyFill="1" applyBorder="1" applyAlignment="1">
      <alignment vertical="center"/>
    </xf>
    <xf numFmtId="0" fontId="6" fillId="2" borderId="5" xfId="1" applyFont="1" applyFill="1" applyBorder="1" applyAlignment="1">
      <alignment horizontal="right"/>
    </xf>
    <xf numFmtId="0" fontId="0" fillId="0" borderId="5" xfId="0" applyBorder="1" applyAlignment="1"/>
    <xf numFmtId="0" fontId="9" fillId="2" borderId="0" xfId="0" applyFont="1" applyFill="1" applyAlignment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2"/>
  <sheetViews>
    <sheetView tabSelected="1" view="pageBreakPreview" zoomScale="75" zoomScaleNormal="75" zoomScaleSheetLayoutView="75" workbookViewId="0">
      <selection activeCell="D12" sqref="D12"/>
    </sheetView>
  </sheetViews>
  <sheetFormatPr defaultColWidth="9.140625" defaultRowHeight="12.75" x14ac:dyDescent="0.2"/>
  <cols>
    <col min="1" max="1" width="28.85546875" style="1" customWidth="1"/>
    <col min="2" max="2" width="87.85546875" style="2" customWidth="1"/>
    <col min="3" max="3" width="28.28515625" style="1" customWidth="1"/>
    <col min="4" max="4" width="29" style="1" customWidth="1"/>
    <col min="5" max="5" width="9.140625" style="1"/>
    <col min="6" max="6" width="22.42578125" style="1" customWidth="1"/>
    <col min="7" max="16384" width="9.140625" style="1"/>
  </cols>
  <sheetData>
    <row r="1" spans="1:6" s="11" customFormat="1" ht="18" customHeight="1" x14ac:dyDescent="0.25">
      <c r="A1" s="29">
        <v>2015</v>
      </c>
      <c r="B1" s="16"/>
      <c r="C1" s="17"/>
      <c r="D1" s="17" t="s">
        <v>91</v>
      </c>
    </row>
    <row r="2" spans="1:6" s="11" customFormat="1" ht="15.75" x14ac:dyDescent="0.25">
      <c r="A2" s="29">
        <v>2016</v>
      </c>
      <c r="B2" s="16"/>
      <c r="C2" s="17"/>
      <c r="D2" s="17" t="s">
        <v>2</v>
      </c>
    </row>
    <row r="3" spans="1:6" s="11" customFormat="1" ht="15.75" x14ac:dyDescent="0.25">
      <c r="A3" s="29">
        <v>2017</v>
      </c>
      <c r="B3" s="16"/>
      <c r="C3" s="17"/>
      <c r="D3" s="17" t="str">
        <f>CONCATENATE("''","О краевом бюджете на ",TableHeaderYear1," год")</f>
        <v>''О краевом бюджете на 2015 год</v>
      </c>
    </row>
    <row r="4" spans="1:6" s="11" customFormat="1" ht="15.75" x14ac:dyDescent="0.25">
      <c r="A4" s="15"/>
      <c r="B4" s="16"/>
      <c r="C4" s="17"/>
      <c r="D4" s="17" t="str">
        <f>CONCATENATE("и на плановый период ",TableHeaderYear2," и ",TableHeaderYear3," годов''")</f>
        <v>и на плановый период 2016 и 2017 годов''</v>
      </c>
    </row>
    <row r="5" spans="1:6" s="11" customFormat="1" ht="15.75" x14ac:dyDescent="0.25">
      <c r="A5" s="15"/>
      <c r="B5" s="16"/>
      <c r="C5" s="17"/>
      <c r="D5" s="17" t="s">
        <v>92</v>
      </c>
    </row>
    <row r="6" spans="1:6" ht="15.75" x14ac:dyDescent="0.25">
      <c r="A6" s="13"/>
      <c r="B6" s="14"/>
      <c r="C6" s="18"/>
    </row>
    <row r="7" spans="1:6" ht="15.75" x14ac:dyDescent="0.25">
      <c r="A7" s="13"/>
      <c r="B7" s="14"/>
      <c r="C7" s="18"/>
    </row>
    <row r="8" spans="1:6" x14ac:dyDescent="0.2">
      <c r="A8" s="42" t="str">
        <f>CONCATENATE("Источники финансирования дефицита краевого бюджета на плановый период ",TableHeaderYear2," и ",TableHeaderYear3," годов")</f>
        <v>Источники финансирования дефицита краевого бюджета на плановый период 2016 и 2017 годов</v>
      </c>
      <c r="B8" s="43"/>
      <c r="C8" s="43"/>
      <c r="D8" s="43"/>
    </row>
    <row r="9" spans="1:6" ht="21.75" customHeight="1" x14ac:dyDescent="0.25">
      <c r="A9" s="13"/>
      <c r="B9" s="14"/>
      <c r="C9" s="40" t="s">
        <v>3</v>
      </c>
      <c r="D9" s="41"/>
    </row>
    <row r="10" spans="1:6" s="10" customFormat="1" ht="31.5" x14ac:dyDescent="0.2">
      <c r="A10" s="19" t="s">
        <v>0</v>
      </c>
      <c r="B10" s="19" t="s">
        <v>1</v>
      </c>
      <c r="C10" s="20" t="str">
        <f>CONCATENATE("Годовой объем на ",TableHeaderYear2," год")</f>
        <v>Годовой объем на 2016 год</v>
      </c>
      <c r="D10" s="20" t="str">
        <f>CONCATENATE("Годовой объем на ",TableHeaderYear3," год")</f>
        <v>Годовой объем на 2017 год</v>
      </c>
    </row>
    <row r="11" spans="1:6" s="12" customFormat="1" ht="14.25" x14ac:dyDescent="0.2">
      <c r="A11" s="30">
        <v>1</v>
      </c>
      <c r="B11" s="30">
        <v>2</v>
      </c>
      <c r="C11" s="31">
        <v>4</v>
      </c>
      <c r="D11" s="31">
        <v>5</v>
      </c>
    </row>
    <row r="12" spans="1:6" s="23" customFormat="1" ht="15.75" x14ac:dyDescent="0.2">
      <c r="A12" s="21"/>
      <c r="B12" s="22" t="s">
        <v>4</v>
      </c>
      <c r="C12" s="32">
        <v>1191674.1040000001</v>
      </c>
      <c r="D12" s="32">
        <v>1053921.4040000001</v>
      </c>
      <c r="F12" s="36"/>
    </row>
    <row r="13" spans="1:6" s="28" customFormat="1" ht="15.75" x14ac:dyDescent="0.2">
      <c r="A13" s="26" t="s">
        <v>5</v>
      </c>
      <c r="B13" s="27" t="s">
        <v>6</v>
      </c>
      <c r="C13" s="33">
        <v>1146000</v>
      </c>
      <c r="D13" s="33">
        <v>1015000</v>
      </c>
      <c r="F13" s="35"/>
    </row>
    <row r="14" spans="1:6" s="23" customFormat="1" ht="15.75" x14ac:dyDescent="0.2">
      <c r="A14" s="24" t="s">
        <v>7</v>
      </c>
      <c r="B14" s="25" t="s">
        <v>8</v>
      </c>
      <c r="C14" s="34">
        <v>2846000</v>
      </c>
      <c r="D14" s="34">
        <v>2515000</v>
      </c>
    </row>
    <row r="15" spans="1:6" s="23" customFormat="1" ht="31.5" x14ac:dyDescent="0.2">
      <c r="A15" s="24" t="s">
        <v>9</v>
      </c>
      <c r="B15" s="25" t="s">
        <v>10</v>
      </c>
      <c r="C15" s="34">
        <v>2846000</v>
      </c>
      <c r="D15" s="34">
        <v>2515000</v>
      </c>
    </row>
    <row r="16" spans="1:6" s="23" customFormat="1" ht="31.5" x14ac:dyDescent="0.2">
      <c r="A16" s="24" t="s">
        <v>11</v>
      </c>
      <c r="B16" s="25" t="s">
        <v>12</v>
      </c>
      <c r="C16" s="34">
        <v>-1700000</v>
      </c>
      <c r="D16" s="34">
        <v>-1500000</v>
      </c>
    </row>
    <row r="17" spans="1:4" s="23" customFormat="1" ht="31.5" x14ac:dyDescent="0.2">
      <c r="A17" s="24" t="s">
        <v>13</v>
      </c>
      <c r="B17" s="25" t="s">
        <v>14</v>
      </c>
      <c r="C17" s="34">
        <v>-1700000</v>
      </c>
      <c r="D17" s="34">
        <v>-1500000</v>
      </c>
    </row>
    <row r="18" spans="1:4" s="28" customFormat="1" ht="31.5" x14ac:dyDescent="0.2">
      <c r="A18" s="26" t="s">
        <v>15</v>
      </c>
      <c r="B18" s="27" t="s">
        <v>16</v>
      </c>
      <c r="C18" s="33">
        <v>-112410.5</v>
      </c>
      <c r="D18" s="33">
        <v>-143885.5</v>
      </c>
    </row>
    <row r="19" spans="1:4" s="23" customFormat="1" ht="31.5" x14ac:dyDescent="0.2">
      <c r="A19" s="24" t="s">
        <v>17</v>
      </c>
      <c r="B19" s="25" t="s">
        <v>18</v>
      </c>
      <c r="C19" s="34">
        <v>-112410.5</v>
      </c>
      <c r="D19" s="34">
        <v>-143885.5</v>
      </c>
    </row>
    <row r="20" spans="1:4" s="23" customFormat="1" ht="31.5" x14ac:dyDescent="0.2">
      <c r="A20" s="24" t="s">
        <v>19</v>
      </c>
      <c r="B20" s="25" t="s">
        <v>20</v>
      </c>
      <c r="C20" s="34">
        <v>-112410.5</v>
      </c>
      <c r="D20" s="34">
        <v>-143885.5</v>
      </c>
    </row>
    <row r="21" spans="1:4" s="23" customFormat="1" ht="47.25" x14ac:dyDescent="0.2">
      <c r="A21" s="24" t="s">
        <v>21</v>
      </c>
      <c r="B21" s="25" t="s">
        <v>22</v>
      </c>
      <c r="C21" s="34">
        <v>-112410.5</v>
      </c>
      <c r="D21" s="34">
        <v>-143885.5</v>
      </c>
    </row>
    <row r="22" spans="1:4" s="28" customFormat="1" ht="15.75" x14ac:dyDescent="0.2">
      <c r="A22" s="26" t="s">
        <v>23</v>
      </c>
      <c r="B22" s="27" t="s">
        <v>24</v>
      </c>
      <c r="C22" s="33">
        <v>0</v>
      </c>
      <c r="D22" s="33">
        <v>0</v>
      </c>
    </row>
    <row r="23" spans="1:4" s="23" customFormat="1" ht="15.75" x14ac:dyDescent="0.2">
      <c r="A23" s="24" t="s">
        <v>25</v>
      </c>
      <c r="B23" s="25" t="s">
        <v>26</v>
      </c>
      <c r="C23" s="34">
        <v>-62311164.956</v>
      </c>
      <c r="D23" s="34">
        <v>-61088788.439999998</v>
      </c>
    </row>
    <row r="24" spans="1:4" s="23" customFormat="1" ht="15.75" x14ac:dyDescent="0.2">
      <c r="A24" s="24" t="s">
        <v>27</v>
      </c>
      <c r="B24" s="25" t="s">
        <v>28</v>
      </c>
      <c r="C24" s="34">
        <v>-62311164.956</v>
      </c>
      <c r="D24" s="34">
        <v>-61088788.439999998</v>
      </c>
    </row>
    <row r="25" spans="1:4" s="23" customFormat="1" ht="15.75" x14ac:dyDescent="0.2">
      <c r="A25" s="24" t="s">
        <v>29</v>
      </c>
      <c r="B25" s="25" t="s">
        <v>30</v>
      </c>
      <c r="C25" s="34">
        <v>-62311164.956</v>
      </c>
      <c r="D25" s="34">
        <v>-61088788.439999998</v>
      </c>
    </row>
    <row r="26" spans="1:4" s="23" customFormat="1" ht="31.5" x14ac:dyDescent="0.2">
      <c r="A26" s="24" t="s">
        <v>31</v>
      </c>
      <c r="B26" s="25" t="s">
        <v>32</v>
      </c>
      <c r="C26" s="34">
        <v>-62311164.956</v>
      </c>
      <c r="D26" s="34">
        <v>-61088788.439999998</v>
      </c>
    </row>
    <row r="27" spans="1:4" s="23" customFormat="1" ht="15.75" x14ac:dyDescent="0.2">
      <c r="A27" s="24" t="s">
        <v>33</v>
      </c>
      <c r="B27" s="25" t="s">
        <v>34</v>
      </c>
      <c r="C27" s="34">
        <v>62311164.956</v>
      </c>
      <c r="D27" s="34">
        <v>61088788.439999998</v>
      </c>
    </row>
    <row r="28" spans="1:4" s="23" customFormat="1" ht="15.75" x14ac:dyDescent="0.2">
      <c r="A28" s="24" t="s">
        <v>35</v>
      </c>
      <c r="B28" s="25" t="s">
        <v>36</v>
      </c>
      <c r="C28" s="34">
        <v>62311164.956</v>
      </c>
      <c r="D28" s="34">
        <v>61088788.439999998</v>
      </c>
    </row>
    <row r="29" spans="1:4" s="23" customFormat="1" ht="15.75" x14ac:dyDescent="0.2">
      <c r="A29" s="24" t="s">
        <v>37</v>
      </c>
      <c r="B29" s="25" t="s">
        <v>38</v>
      </c>
      <c r="C29" s="34">
        <v>62311164.956</v>
      </c>
      <c r="D29" s="34">
        <v>61088788.439999998</v>
      </c>
    </row>
    <row r="30" spans="1:4" s="23" customFormat="1" ht="31.5" x14ac:dyDescent="0.2">
      <c r="A30" s="24" t="s">
        <v>39</v>
      </c>
      <c r="B30" s="25" t="s">
        <v>40</v>
      </c>
      <c r="C30" s="34">
        <v>62311164.956</v>
      </c>
      <c r="D30" s="34">
        <v>61088788.439999998</v>
      </c>
    </row>
    <row r="31" spans="1:4" s="28" customFormat="1" ht="15.75" x14ac:dyDescent="0.2">
      <c r="A31" s="26" t="s">
        <v>41</v>
      </c>
      <c r="B31" s="27" t="s">
        <v>42</v>
      </c>
      <c r="C31" s="33">
        <v>158084.60399999999</v>
      </c>
      <c r="D31" s="33">
        <v>182806.90400000001</v>
      </c>
    </row>
    <row r="32" spans="1:4" s="23" customFormat="1" ht="31.5" x14ac:dyDescent="0.2">
      <c r="A32" s="24" t="s">
        <v>43</v>
      </c>
      <c r="B32" s="25" t="s">
        <v>44</v>
      </c>
      <c r="C32" s="34">
        <v>6753</v>
      </c>
      <c r="D32" s="34">
        <v>0</v>
      </c>
    </row>
    <row r="33" spans="1:4" s="23" customFormat="1" ht="31.5" x14ac:dyDescent="0.2">
      <c r="A33" s="24" t="s">
        <v>45</v>
      </c>
      <c r="B33" s="25" t="s">
        <v>46</v>
      </c>
      <c r="C33" s="34">
        <v>6753</v>
      </c>
      <c r="D33" s="34">
        <v>0</v>
      </c>
    </row>
    <row r="34" spans="1:4" s="23" customFormat="1" ht="31.5" x14ac:dyDescent="0.2">
      <c r="A34" s="24" t="s">
        <v>47</v>
      </c>
      <c r="B34" s="25" t="s">
        <v>48</v>
      </c>
      <c r="C34" s="34">
        <v>6753</v>
      </c>
      <c r="D34" s="34">
        <v>0</v>
      </c>
    </row>
    <row r="35" spans="1:4" s="23" customFormat="1" ht="31.5" x14ac:dyDescent="0.2">
      <c r="A35" s="24" t="s">
        <v>49</v>
      </c>
      <c r="B35" s="25" t="s">
        <v>50</v>
      </c>
      <c r="C35" s="34">
        <v>151331.60399999999</v>
      </c>
      <c r="D35" s="34">
        <v>182806.90400000001</v>
      </c>
    </row>
    <row r="36" spans="1:4" s="23" customFormat="1" ht="31.5" x14ac:dyDescent="0.2">
      <c r="A36" s="24" t="s">
        <v>51</v>
      </c>
      <c r="B36" s="25" t="s">
        <v>52</v>
      </c>
      <c r="C36" s="34">
        <v>151331.60399999999</v>
      </c>
      <c r="D36" s="34">
        <v>182806.90400000001</v>
      </c>
    </row>
    <row r="37" spans="1:4" s="23" customFormat="1" ht="31.5" x14ac:dyDescent="0.2">
      <c r="A37" s="24" t="s">
        <v>53</v>
      </c>
      <c r="B37" s="25" t="s">
        <v>54</v>
      </c>
      <c r="C37" s="34">
        <v>112410.2</v>
      </c>
      <c r="D37" s="34">
        <v>143885.5</v>
      </c>
    </row>
    <row r="38" spans="1:4" s="23" customFormat="1" ht="31.5" x14ac:dyDescent="0.2">
      <c r="A38" s="24" t="s">
        <v>55</v>
      </c>
      <c r="B38" s="25" t="s">
        <v>56</v>
      </c>
      <c r="C38" s="34">
        <v>112410.2</v>
      </c>
      <c r="D38" s="34">
        <v>143885.5</v>
      </c>
    </row>
    <row r="39" spans="1:4" s="23" customFormat="1" ht="31.5" x14ac:dyDescent="0.2">
      <c r="A39" s="24" t="s">
        <v>57</v>
      </c>
      <c r="B39" s="25" t="s">
        <v>58</v>
      </c>
      <c r="C39" s="34">
        <v>38921.404000000002</v>
      </c>
      <c r="D39" s="34">
        <v>38921.404000000002</v>
      </c>
    </row>
    <row r="40" spans="1:4" s="23" customFormat="1" ht="47.25" x14ac:dyDescent="0.2">
      <c r="A40" s="37" t="s">
        <v>59</v>
      </c>
      <c r="B40" s="38" t="s">
        <v>60</v>
      </c>
      <c r="C40" s="39">
        <v>38921.404000000002</v>
      </c>
      <c r="D40" s="39">
        <v>38921.404000000002</v>
      </c>
    </row>
    <row r="41" spans="1:4" s="3" customFormat="1" ht="15" x14ac:dyDescent="0.2">
      <c r="B41" s="4"/>
      <c r="C41" s="7"/>
    </row>
    <row r="42" spans="1:4" s="3" customFormat="1" ht="15" x14ac:dyDescent="0.2">
      <c r="B42" s="4"/>
      <c r="C42" s="7"/>
    </row>
    <row r="43" spans="1:4" s="3" customFormat="1" ht="15" x14ac:dyDescent="0.2">
      <c r="B43" s="4"/>
      <c r="C43" s="7"/>
    </row>
    <row r="44" spans="1:4" s="3" customFormat="1" ht="15" x14ac:dyDescent="0.2">
      <c r="B44" s="4"/>
      <c r="C44" s="7"/>
    </row>
    <row r="45" spans="1:4" s="3" customFormat="1" ht="15" x14ac:dyDescent="0.2">
      <c r="B45" s="4"/>
      <c r="C45" s="7"/>
    </row>
    <row r="46" spans="1:4" s="3" customFormat="1" ht="15" x14ac:dyDescent="0.2">
      <c r="B46" s="4"/>
      <c r="C46" s="7"/>
    </row>
    <row r="47" spans="1:4" s="3" customFormat="1" ht="15" x14ac:dyDescent="0.2">
      <c r="B47" s="4"/>
      <c r="C47" s="7"/>
    </row>
    <row r="48" spans="1:4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2:3" s="3" customFormat="1" ht="15" x14ac:dyDescent="0.2">
      <c r="B65" s="4"/>
      <c r="C65" s="7"/>
    </row>
    <row r="66" spans="2:3" s="3" customFormat="1" ht="15" x14ac:dyDescent="0.2">
      <c r="B66" s="4"/>
      <c r="C66" s="7"/>
    </row>
    <row r="67" spans="2:3" s="3" customFormat="1" ht="15" x14ac:dyDescent="0.2">
      <c r="B67" s="4"/>
      <c r="C67" s="7"/>
    </row>
    <row r="68" spans="2:3" s="3" customFormat="1" ht="15" x14ac:dyDescent="0.2">
      <c r="B68" s="4"/>
      <c r="C68" s="7"/>
    </row>
    <row r="69" spans="2:3" s="3" customFormat="1" ht="15" x14ac:dyDescent="0.2">
      <c r="B69" s="4"/>
      <c r="C69" s="7"/>
    </row>
    <row r="70" spans="2:3" s="3" customFormat="1" ht="15" x14ac:dyDescent="0.2">
      <c r="B70" s="4"/>
      <c r="C70" s="7"/>
    </row>
    <row r="71" spans="2:3" s="3" customFormat="1" ht="15" x14ac:dyDescent="0.2">
      <c r="B71" s="4"/>
      <c r="C71" s="7"/>
    </row>
    <row r="72" spans="2:3" s="3" customFormat="1" ht="15" x14ac:dyDescent="0.2">
      <c r="B72" s="4"/>
      <c r="C72" s="7"/>
    </row>
    <row r="73" spans="2:3" s="3" customFormat="1" ht="15" x14ac:dyDescent="0.2">
      <c r="B73" s="4"/>
      <c r="C73" s="7"/>
    </row>
    <row r="74" spans="2:3" s="3" customFormat="1" ht="15" x14ac:dyDescent="0.2">
      <c r="B74" s="4"/>
      <c r="C74" s="7"/>
    </row>
    <row r="75" spans="2:3" s="3" customFormat="1" ht="15" x14ac:dyDescent="0.2">
      <c r="B75" s="4"/>
      <c r="C75" s="7"/>
    </row>
    <row r="76" spans="2:3" s="3" customFormat="1" ht="15" x14ac:dyDescent="0.2">
      <c r="B76" s="4"/>
      <c r="C76" s="7"/>
    </row>
    <row r="77" spans="2:3" s="3" customFormat="1" ht="15" x14ac:dyDescent="0.2">
      <c r="B77" s="4"/>
      <c r="C77" s="7"/>
    </row>
    <row r="78" spans="2:3" s="3" customFormat="1" ht="15" x14ac:dyDescent="0.2">
      <c r="B78" s="4"/>
      <c r="C78" s="7"/>
    </row>
    <row r="79" spans="2:3" s="3" customFormat="1" ht="15" x14ac:dyDescent="0.2">
      <c r="B79" s="4"/>
      <c r="C79" s="7"/>
    </row>
    <row r="80" spans="2:3" s="3" customFormat="1" ht="15" x14ac:dyDescent="0.2">
      <c r="B80" s="4"/>
      <c r="C80" s="7"/>
    </row>
    <row r="81" spans="1:3" s="3" customFormat="1" ht="15" x14ac:dyDescent="0.2">
      <c r="B81" s="4"/>
      <c r="C81" s="7"/>
    </row>
    <row r="82" spans="1:3" s="6" customFormat="1" ht="15" x14ac:dyDescent="0.2">
      <c r="A82" s="3"/>
      <c r="B82" s="4"/>
      <c r="C82" s="7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s="6" customFormat="1" x14ac:dyDescent="0.2">
      <c r="B90" s="5"/>
      <c r="C90" s="8"/>
    </row>
    <row r="91" spans="1:3" s="6" customFormat="1" x14ac:dyDescent="0.2">
      <c r="B91" s="5"/>
      <c r="C91" s="8"/>
    </row>
    <row r="92" spans="1:3" s="6" customFormat="1" x14ac:dyDescent="0.2">
      <c r="B92" s="5"/>
      <c r="C92" s="8"/>
    </row>
    <row r="93" spans="1:3" s="6" customFormat="1" x14ac:dyDescent="0.2">
      <c r="B93" s="5"/>
      <c r="C93" s="8"/>
    </row>
    <row r="94" spans="1:3" s="6" customFormat="1" x14ac:dyDescent="0.2">
      <c r="B94" s="5"/>
      <c r="C94" s="8"/>
    </row>
    <row r="95" spans="1:3" s="6" customFormat="1" x14ac:dyDescent="0.2">
      <c r="B95" s="5"/>
      <c r="C95" s="8"/>
    </row>
    <row r="96" spans="1:3" s="6" customFormat="1" x14ac:dyDescent="0.2">
      <c r="B96" s="5"/>
      <c r="C96" s="8"/>
    </row>
    <row r="97" spans="1:3" s="6" customFormat="1" x14ac:dyDescent="0.2">
      <c r="B97" s="5"/>
      <c r="C97" s="8"/>
    </row>
    <row r="98" spans="1:3" s="6" customFormat="1" x14ac:dyDescent="0.2">
      <c r="B98" s="5"/>
      <c r="C98" s="8"/>
    </row>
    <row r="99" spans="1:3" s="6" customFormat="1" x14ac:dyDescent="0.2">
      <c r="B99" s="5"/>
      <c r="C99" s="8"/>
    </row>
    <row r="100" spans="1:3" s="6" customFormat="1" x14ac:dyDescent="0.2">
      <c r="B100" s="5"/>
      <c r="C100" s="8"/>
    </row>
    <row r="101" spans="1:3" s="6" customFormat="1" x14ac:dyDescent="0.2">
      <c r="B101" s="5"/>
      <c r="C101" s="8"/>
    </row>
    <row r="102" spans="1:3" s="6" customFormat="1" x14ac:dyDescent="0.2">
      <c r="B102" s="5"/>
      <c r="C102" s="8"/>
    </row>
    <row r="103" spans="1:3" x14ac:dyDescent="0.2">
      <c r="A103" s="6"/>
      <c r="B103" s="5"/>
      <c r="C103" s="8"/>
    </row>
    <row r="104" spans="1:3" x14ac:dyDescent="0.2">
      <c r="C104" s="9"/>
    </row>
    <row r="105" spans="1:3" x14ac:dyDescent="0.2">
      <c r="C105" s="9"/>
    </row>
    <row r="106" spans="1:3" x14ac:dyDescent="0.2">
      <c r="C106" s="9"/>
    </row>
    <row r="107" spans="1:3" x14ac:dyDescent="0.2">
      <c r="C107" s="9"/>
    </row>
    <row r="108" spans="1:3" x14ac:dyDescent="0.2">
      <c r="C108" s="9"/>
    </row>
    <row r="109" spans="1:3" x14ac:dyDescent="0.2">
      <c r="C109" s="9"/>
    </row>
    <row r="110" spans="1:3" x14ac:dyDescent="0.2">
      <c r="C110" s="9"/>
    </row>
    <row r="111" spans="1:3" x14ac:dyDescent="0.2">
      <c r="C111" s="9"/>
    </row>
    <row r="112" spans="1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  <row r="420" spans="3:3" x14ac:dyDescent="0.2">
      <c r="C420" s="9"/>
    </row>
    <row r="421" spans="3:3" x14ac:dyDescent="0.2">
      <c r="C421" s="9"/>
    </row>
    <row r="422" spans="3:3" x14ac:dyDescent="0.2">
      <c r="C422" s="9"/>
    </row>
    <row r="423" spans="3:3" x14ac:dyDescent="0.2">
      <c r="C423" s="9"/>
    </row>
    <row r="424" spans="3:3" x14ac:dyDescent="0.2">
      <c r="C424" s="9"/>
    </row>
    <row r="425" spans="3:3" x14ac:dyDescent="0.2">
      <c r="C425" s="9"/>
    </row>
    <row r="426" spans="3:3" x14ac:dyDescent="0.2">
      <c r="C426" s="9"/>
    </row>
    <row r="427" spans="3:3" x14ac:dyDescent="0.2">
      <c r="C427" s="9"/>
    </row>
    <row r="428" spans="3:3" x14ac:dyDescent="0.2">
      <c r="C428" s="9"/>
    </row>
    <row r="429" spans="3:3" x14ac:dyDescent="0.2">
      <c r="C429" s="9"/>
    </row>
    <row r="430" spans="3:3" x14ac:dyDescent="0.2">
      <c r="C430" s="9"/>
    </row>
    <row r="431" spans="3:3" x14ac:dyDescent="0.2">
      <c r="C431" s="9"/>
    </row>
    <row r="432" spans="3:3" x14ac:dyDescent="0.2">
      <c r="C432" s="9"/>
    </row>
  </sheetData>
  <mergeCells count="2">
    <mergeCell ref="C9:D9"/>
    <mergeCell ref="A8:D8"/>
  </mergeCells>
  <phoneticPr fontId="0" type="noConversion"/>
  <pageMargins left="0.68" right="0.39370078740157483" top="0.53" bottom="0.19685039370078741" header="0.45" footer="0.19685039370078741"/>
  <pageSetup paperSize="9" scale="53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61</v>
      </c>
      <c r="B1" t="s">
        <v>62</v>
      </c>
    </row>
    <row r="2" spans="1:2" x14ac:dyDescent="0.2">
      <c r="A2" t="s">
        <v>63</v>
      </c>
      <c r="B2" t="s">
        <v>64</v>
      </c>
    </row>
    <row r="3" spans="1:2" x14ac:dyDescent="0.2">
      <c r="A3" t="s">
        <v>65</v>
      </c>
      <c r="B3" t="s">
        <v>66</v>
      </c>
    </row>
    <row r="4" spans="1:2" x14ac:dyDescent="0.2">
      <c r="A4" t="s">
        <v>67</v>
      </c>
      <c r="B4" t="s">
        <v>68</v>
      </c>
    </row>
    <row r="5" spans="1:2" x14ac:dyDescent="0.2">
      <c r="A5" t="s">
        <v>69</v>
      </c>
      <c r="B5" t="s">
        <v>70</v>
      </c>
    </row>
    <row r="6" spans="1:2" x14ac:dyDescent="0.2">
      <c r="A6" t="s">
        <v>71</v>
      </c>
      <c r="B6" t="s">
        <v>72</v>
      </c>
    </row>
    <row r="7" spans="1:2" x14ac:dyDescent="0.2">
      <c r="A7" t="s">
        <v>73</v>
      </c>
      <c r="B7" t="s">
        <v>74</v>
      </c>
    </row>
    <row r="8" spans="1:2" x14ac:dyDescent="0.2">
      <c r="A8" t="s">
        <v>75</v>
      </c>
      <c r="B8">
        <v>1.0000000000000001E-5</v>
      </c>
    </row>
    <row r="9" spans="1:2" x14ac:dyDescent="0.2">
      <c r="A9" t="s">
        <v>76</v>
      </c>
      <c r="B9" t="s">
        <v>77</v>
      </c>
    </row>
    <row r="10" spans="1:2" x14ac:dyDescent="0.2">
      <c r="A10" t="s">
        <v>78</v>
      </c>
    </row>
    <row r="11" spans="1:2" x14ac:dyDescent="0.2">
      <c r="A11" t="s">
        <v>79</v>
      </c>
    </row>
    <row r="12" spans="1:2" x14ac:dyDescent="0.2">
      <c r="A12" t="s">
        <v>80</v>
      </c>
      <c r="B12" t="s">
        <v>81</v>
      </c>
    </row>
    <row r="13" spans="1:2" x14ac:dyDescent="0.2">
      <c r="A13" t="s">
        <v>82</v>
      </c>
      <c r="B13" t="b">
        <v>1</v>
      </c>
    </row>
    <row r="14" spans="1:2" x14ac:dyDescent="0.2">
      <c r="A14" t="s">
        <v>83</v>
      </c>
      <c r="B14" t="s">
        <v>84</v>
      </c>
    </row>
    <row r="15" spans="1:2" x14ac:dyDescent="0.2">
      <c r="A15" t="s">
        <v>85</v>
      </c>
      <c r="B15" t="s">
        <v>86</v>
      </c>
    </row>
    <row r="16" spans="1:2" x14ac:dyDescent="0.2">
      <c r="A16" t="s">
        <v>87</v>
      </c>
      <c r="B16" t="s">
        <v>88</v>
      </c>
    </row>
    <row r="17" spans="1:2" x14ac:dyDescent="0.2">
      <c r="A17" t="s">
        <v>87</v>
      </c>
      <c r="B17" t="s">
        <v>89</v>
      </c>
    </row>
    <row r="18" spans="1:2" x14ac:dyDescent="0.2">
      <c r="A18" t="s">
        <v>87</v>
      </c>
      <c r="B18" t="s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897B2D-3A31-4B10-A0CB-76DD0792AC3F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прил 51</vt:lpstr>
      <vt:lpstr>TimeStamp</vt:lpstr>
      <vt:lpstr>TableHeaderYear1</vt:lpstr>
      <vt:lpstr>TableHeaderYear2</vt:lpstr>
      <vt:lpstr>TableHeaderYear3</vt:lpstr>
      <vt:lpstr>Unit</vt:lpstr>
      <vt:lpstr>'прил 51'!Заголовки_для_печати</vt:lpstr>
      <vt:lpstr>'прил 51'!Область_печати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2014-10-10T22:07:55Z</cp:lastPrinted>
  <dcterms:created xsi:type="dcterms:W3CDTF">2003-09-01T04:16:45Z</dcterms:created>
  <dcterms:modified xsi:type="dcterms:W3CDTF">2014-10-10T22:08:04Z</dcterms:modified>
</cp:coreProperties>
</file>